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Q:\Lublin\00302_Dział Nieruchomości i Transportu\Wójtowicz Ł\SPRZĄTANIE\Przetarg 2027-2028\"/>
    </mc:Choice>
  </mc:AlternateContent>
  <xr:revisionPtr revIDLastSave="0" documentId="13_ncr:1_{AA3134B1-32EE-4695-97BF-879D0B6F71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F10" i="1"/>
  <c r="D22" i="1"/>
  <c r="F21" i="1" l="1"/>
  <c r="F20" i="1"/>
  <c r="F19" i="1"/>
  <c r="F18" i="1"/>
  <c r="F17" i="1"/>
  <c r="F16" i="1"/>
  <c r="F15" i="1"/>
  <c r="F14" i="1"/>
  <c r="F13" i="1"/>
  <c r="F12" i="1"/>
  <c r="F11" i="1"/>
  <c r="F8" i="1"/>
  <c r="F7" i="1"/>
  <c r="F6" i="1"/>
  <c r="F5" i="1"/>
  <c r="F4" i="1"/>
  <c r="F3" i="1"/>
  <c r="F9" i="1" l="1"/>
  <c r="F22" i="1" s="1"/>
</calcChain>
</file>

<file path=xl/sharedStrings.xml><?xml version="1.0" encoding="utf-8"?>
<sst xmlns="http://schemas.openxmlformats.org/spreadsheetml/2006/main" count="59" uniqueCount="49">
  <si>
    <t>Obiekt</t>
  </si>
  <si>
    <t>Oddział Zakład Gazowniczy w Lublinie i Gazownia w Lublinie</t>
  </si>
  <si>
    <t>Budynek administracyjno - biurowy (siedziba OZG)</t>
  </si>
  <si>
    <t>Budynek transportu samochodowego</t>
  </si>
  <si>
    <t>Budynek warsztatu mechanicznego</t>
  </si>
  <si>
    <t>Budynek pomiarowo-techniczny</t>
  </si>
  <si>
    <t>Budynek magazynu</t>
  </si>
  <si>
    <t>Gazownia w Świdniku</t>
  </si>
  <si>
    <t>Budynek administracyjno - biurowy</t>
  </si>
  <si>
    <t>Gazownia w Chełmie</t>
  </si>
  <si>
    <t>Gazownia w Bełżycach</t>
  </si>
  <si>
    <t>Gazownia w Białej Podlaskiej</t>
  </si>
  <si>
    <t>Gazownia w Kraśniku</t>
  </si>
  <si>
    <t>Gazownia w Końskowoli</t>
  </si>
  <si>
    <t>Gazownia w Zamościu</t>
  </si>
  <si>
    <t>Gazownia w Tomaszowie Lubelskim</t>
  </si>
  <si>
    <t>Gazownia w Końskowoli - Placówka Ryki</t>
  </si>
  <si>
    <t>Gazownia w Zamościu - Placówka Biłgoraj</t>
  </si>
  <si>
    <t>Gazownia w Łukowie</t>
  </si>
  <si>
    <t>1 miesiąc</t>
  </si>
  <si>
    <t>Budynek administracyjny Felin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</si>
  <si>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</si>
  <si>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</si>
  <si>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</si>
  <si>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</si>
  <si>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</si>
  <si>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</si>
  <si>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</si>
  <si>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</si>
  <si>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</si>
  <si>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</si>
  <si>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</si>
  <si>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</si>
  <si>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</si>
  <si>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</si>
  <si>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Łączna wartość dla Lublina (Diamentowa + Olszewskiego):</t>
  </si>
  <si>
    <r>
      <t xml:space="preserve">Budynek administracyjno - biurowy </t>
    </r>
    <r>
      <rPr>
        <sz val="8"/>
        <color theme="1"/>
        <rFont val="Arial"/>
        <family val="2"/>
        <charset val="238"/>
      </rPr>
      <t>(nowy + część starego budynku)</t>
    </r>
  </si>
  <si>
    <t>Budynek wynajmowany - Gazownia w Lublinie</t>
  </si>
  <si>
    <t>Usługa sprzątania powierzchni wewnętrznych
Budynki Odziału Zakład Gazowniczy w Lublinie - 13 lokalizacji</t>
  </si>
  <si>
    <t>Łącznie powierzchnia:</t>
  </si>
  <si>
    <r>
      <t xml:space="preserve">1 miesiąc usługi </t>
    </r>
    <r>
      <rPr>
        <b/>
        <sz val="11"/>
        <color theme="1"/>
        <rFont val="Arial"/>
        <family val="2"/>
        <charset val="238"/>
      </rPr>
      <t>(ilość m² x stawka)</t>
    </r>
  </si>
  <si>
    <t>Oferowana stawka za 1 m²
[zł netto]</t>
  </si>
  <si>
    <t>Wartość usługi:</t>
  </si>
  <si>
    <t>Powierzchnia wewnętrzna w podziale na budynki
[m²]</t>
  </si>
  <si>
    <t>Umowa 01.01.2027 - 31.12.2028</t>
  </si>
  <si>
    <t>12 miesięcy
(stawka miesięczna x 12)</t>
  </si>
  <si>
    <t>12 miesięcy
(1 rok trwania umowy)</t>
  </si>
  <si>
    <t>2 lata
(cały okres trwania umowy)</t>
  </si>
  <si>
    <t>2027-2028
(stawka miesięczna x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</si>
</sst>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;[Red]#,##0.00\ &quot;zł&quot;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8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1" fillId="3" borderId="4" xfId="0" applyFont="1" applyFill="1" applyBorder="1" applyAlignment="1">
      <alignment horizontal="center" vertical="center"/>
    </xf>
    <xf numFmtId="0" fontId="4" fillId="4" borderId="0" xfId="0" applyFont="1" applyFill="1"/>
    <xf numFmtId="0" fontId="11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right" vertical="center"/>
    </xf>
    <xf numFmtId="2" fontId="6" fillId="3" borderId="3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164" fontId="6" fillId="3" borderId="7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horizontal="center" vertical="center"/>
    </xf>
    <xf numFmtId="164" fontId="15" fillId="2" borderId="10" xfId="0" applyNumberFormat="1" applyFont="1" applyFill="1" applyBorder="1" applyAlignment="1">
      <alignment horizontal="center" vertical="center"/>
    </xf>
    <xf numFmtId="164" fontId="15" fillId="2" borderId="15" xfId="0" applyNumberFormat="1" applyFont="1" applyFill="1" applyBorder="1" applyAlignment="1">
      <alignment horizontal="center" vertical="center"/>
    </xf>
    <xf numFmtId="2" fontId="14" fillId="2" borderId="20" xfId="0" applyNumberFormat="1" applyFont="1" applyFill="1" applyBorder="1" applyAlignment="1">
      <alignment horizontal="center" vertical="center"/>
    </xf>
    <xf numFmtId="164" fontId="15" fillId="2" borderId="22" xfId="0" applyNumberFormat="1" applyFont="1" applyFill="1" applyBorder="1" applyAlignment="1">
      <alignment horizontal="center" vertical="center"/>
    </xf>
    <xf numFmtId="164" fontId="15" fillId="2" borderId="16" xfId="0" applyNumberFormat="1" applyFont="1" applyFill="1" applyBorder="1" applyAlignment="1">
      <alignment horizontal="center" vertical="center"/>
    </xf>
    <xf numFmtId="2" fontId="14" fillId="2" borderId="21" xfId="0" applyNumberFormat="1" applyFont="1" applyFill="1" applyBorder="1" applyAlignment="1">
      <alignment horizontal="center" vertical="center"/>
    </xf>
    <xf numFmtId="164" fontId="15" fillId="2" borderId="23" xfId="0" applyNumberFormat="1" applyFont="1" applyFill="1" applyBorder="1" applyAlignment="1">
      <alignment horizontal="center" vertical="center"/>
    </xf>
    <xf numFmtId="164" fontId="15" fillId="2" borderId="17" xfId="0" applyNumberFormat="1" applyFont="1" applyFill="1" applyBorder="1" applyAlignment="1">
      <alignment horizontal="center" vertical="center"/>
    </xf>
    <xf numFmtId="164" fontId="15" fillId="2" borderId="8" xfId="0" applyNumberFormat="1" applyFont="1" applyFill="1" applyBorder="1" applyAlignment="1">
      <alignment horizontal="center" vertical="center"/>
    </xf>
    <xf numFmtId="164" fontId="15" fillId="4" borderId="14" xfId="0" applyNumberFormat="1" applyFont="1" applyFill="1" applyBorder="1" applyAlignment="1">
      <alignment horizontal="center" vertical="center"/>
    </xf>
    <xf numFmtId="164" fontId="15" fillId="4" borderId="5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4" fontId="15" fillId="4" borderId="6" xfId="0" applyNumberFormat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2" fontId="14" fillId="4" borderId="3" xfId="0" applyNumberFormat="1" applyFont="1" applyFill="1" applyBorder="1" applyAlignment="1">
      <alignment horizontal="center" vertical="center"/>
    </xf>
    <xf numFmtId="164" fontId="15" fillId="4" borderId="4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164" fontId="15" fillId="4" borderId="7" xfId="0" applyNumberFormat="1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right" vertical="center"/>
    </xf>
    <xf numFmtId="0" fontId="12" fillId="4" borderId="7" xfId="0" applyFont="1" applyFill="1" applyBorder="1" applyAlignment="1">
      <alignment horizontal="right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="90" zoomScaleNormal="90" workbookViewId="0">
      <selection activeCell="E1" sqref="E1:H1"/>
    </sheetView>
  </sheetViews>
  <sheetFormatPr defaultRowHeight="14.25" x14ac:dyDescent="0.2"/>
  <cols>
    <col min="1" max="1" width="4" style="1" bestFit="1" customWidth="1"/>
    <col min="2" max="2" width="27.5703125" style="1" customWidth="1"/>
    <col min="3" max="3" width="54.85546875" style="1" bestFit="1" customWidth="1"/>
    <col min="4" max="4" width="16.140625" style="1" customWidth="1"/>
    <col min="5" max="5" width="20.42578125" style="1" customWidth="1"/>
    <col min="6" max="6" width="20.85546875" style="1" customWidth="1"/>
    <col min="7" max="7" width="35.42578125" style="1" customWidth="1"/>
    <col min="8" max="8" width="38.85546875" style="1" customWidth="1"/>
    <col min="9" max="16384" width="9.140625" style="1"/>
  </cols>
  <sheetData>
    <row r="1" spans="1:8" s="3" customFormat="1" ht="69" customHeight="1" thickBot="1" x14ac:dyDescent="0.25">
      <c r="A1" s="46" t="s">
        <v>38</v>
      </c>
      <c r="B1" s="47"/>
      <c r="C1" s="47"/>
      <c r="D1" s="47"/>
      <c r="E1" s="48" t="s">
        <v>44</v>
      </c>
      <c r="F1" s="49"/>
      <c r="G1" s="49"/>
      <c r="H1" s="50"/>
    </row>
    <row r="2" spans="1:8" s="3" customFormat="1" ht="79.5" customHeight="1" thickBot="1" x14ac:dyDescent="0.25">
      <c r="A2" s="55" t="s">
        <v>0</v>
      </c>
      <c r="B2" s="56"/>
      <c r="C2" s="57"/>
      <c r="D2" s="17" t="s">
        <v>43</v>
      </c>
      <c r="E2" s="42" t="s">
        <v>41</v>
      </c>
      <c r="F2" s="43" t="s">
        <v>40</v>
      </c>
      <c r="G2" s="18" t="s">
        <v>45</v>
      </c>
      <c r="H2" s="45" t="s">
        <v>48</v>
      </c>
    </row>
    <row r="3" spans="1:8" s="3" customFormat="1" ht="15.75" customHeight="1" thickBot="1" x14ac:dyDescent="0.25">
      <c r="A3" s="4" t="s">
        <v>21</v>
      </c>
      <c r="B3" s="61" t="s">
        <v>1</v>
      </c>
      <c r="C3" s="7" t="s">
        <v>2</v>
      </c>
      <c r="D3" s="21">
        <v>2725</v>
      </c>
      <c r="E3" s="22">
        <v>0</v>
      </c>
      <c r="F3" s="23">
        <f t="shared" ref="F3:F8" si="0">D3*E3</f>
        <v>0</v>
      </c>
      <c r="G3" s="22">
        <f>F3*12</f>
        <v>0</v>
      </c>
      <c r="H3" s="22">
        <f>G3*2</f>
        <v>0</v>
      </c>
    </row>
    <row r="4" spans="1:8" s="3" customFormat="1" ht="15" customHeight="1" x14ac:dyDescent="0.2">
      <c r="A4" s="58" t="s">
        <v>22</v>
      </c>
      <c r="B4" s="62"/>
      <c r="C4" s="8" t="s">
        <v>3</v>
      </c>
      <c r="D4" s="24">
        <v>100</v>
      </c>
      <c r="E4" s="25">
        <v>0</v>
      </c>
      <c r="F4" s="26">
        <f t="shared" si="0"/>
        <v>0</v>
      </c>
      <c r="G4" s="25">
        <f>F4*12</f>
        <v>0</v>
      </c>
      <c r="H4" s="25">
        <f>G4*2</f>
        <v>0</v>
      </c>
    </row>
    <row r="5" spans="1:8" s="3" customFormat="1" ht="15" customHeight="1" x14ac:dyDescent="0.2">
      <c r="A5" s="59"/>
      <c r="B5" s="62"/>
      <c r="C5" s="8" t="s">
        <v>4</v>
      </c>
      <c r="D5" s="24">
        <v>219</v>
      </c>
      <c r="E5" s="25">
        <v>0</v>
      </c>
      <c r="F5" s="26">
        <f t="shared" si="0"/>
        <v>0</v>
      </c>
      <c r="G5" s="25">
        <f>F5*12</f>
        <v>0</v>
      </c>
      <c r="H5" s="25">
        <f>G5*2</f>
        <v>0</v>
      </c>
    </row>
    <row r="6" spans="1:8" s="3" customFormat="1" ht="15" customHeight="1" x14ac:dyDescent="0.2">
      <c r="A6" s="59"/>
      <c r="B6" s="62"/>
      <c r="C6" s="8" t="s">
        <v>5</v>
      </c>
      <c r="D6" s="24">
        <v>309</v>
      </c>
      <c r="E6" s="25">
        <v>0</v>
      </c>
      <c r="F6" s="26">
        <f t="shared" si="0"/>
        <v>0</v>
      </c>
      <c r="G6" s="25">
        <f>F6*12</f>
        <v>0</v>
      </c>
      <c r="H6" s="25">
        <f>G6*2</f>
        <v>0</v>
      </c>
    </row>
    <row r="7" spans="1:8" s="3" customFormat="1" ht="15" customHeight="1" x14ac:dyDescent="0.2">
      <c r="A7" s="59"/>
      <c r="B7" s="62"/>
      <c r="C7" s="8" t="s">
        <v>6</v>
      </c>
      <c r="D7" s="24">
        <v>123</v>
      </c>
      <c r="E7" s="25">
        <v>0</v>
      </c>
      <c r="F7" s="26">
        <f t="shared" si="0"/>
        <v>0</v>
      </c>
      <c r="G7" s="25">
        <f>F7*12</f>
        <v>0</v>
      </c>
      <c r="H7" s="25">
        <f>G7*2</f>
        <v>0</v>
      </c>
    </row>
    <row r="8" spans="1:8" s="3" customFormat="1" ht="15.75" customHeight="1" thickBot="1" x14ac:dyDescent="0.25">
      <c r="A8" s="59"/>
      <c r="B8" s="62"/>
      <c r="C8" s="8" t="s">
        <v>37</v>
      </c>
      <c r="D8" s="27">
        <v>264</v>
      </c>
      <c r="E8" s="28">
        <v>0</v>
      </c>
      <c r="F8" s="29">
        <f t="shared" si="0"/>
        <v>0</v>
      </c>
      <c r="G8" s="30">
        <f>F8*12</f>
        <v>0</v>
      </c>
      <c r="H8" s="30">
        <f>G8*2</f>
        <v>0</v>
      </c>
    </row>
    <row r="9" spans="1:8" s="3" customFormat="1" ht="15.75" customHeight="1" thickBot="1" x14ac:dyDescent="0.25">
      <c r="A9" s="60"/>
      <c r="B9" s="63"/>
      <c r="C9" s="53" t="s">
        <v>35</v>
      </c>
      <c r="D9" s="53"/>
      <c r="E9" s="54"/>
      <c r="F9" s="40">
        <f>SUM(F3:F8)</f>
        <v>0</v>
      </c>
      <c r="G9" s="31">
        <f>SUM(G3:G8)</f>
        <v>0</v>
      </c>
      <c r="H9" s="31">
        <f>SUM(H3:H8)</f>
        <v>0</v>
      </c>
    </row>
    <row r="10" spans="1:8" s="3" customFormat="1" ht="25.5" customHeight="1" thickBot="1" x14ac:dyDescent="0.25">
      <c r="A10" s="5" t="s">
        <v>23</v>
      </c>
      <c r="B10" s="6" t="s">
        <v>20</v>
      </c>
      <c r="C10" s="9" t="s">
        <v>8</v>
      </c>
      <c r="D10" s="36">
        <v>736</v>
      </c>
      <c r="E10" s="37">
        <v>0</v>
      </c>
      <c r="F10" s="40">
        <f t="shared" ref="F10" si="1">D10*E10</f>
        <v>0</v>
      </c>
      <c r="G10" s="32">
        <f>F10*12</f>
        <v>0</v>
      </c>
      <c r="H10" s="32">
        <f>G10*2</f>
        <v>0</v>
      </c>
    </row>
    <row r="11" spans="1:8" s="3" customFormat="1" ht="25.5" customHeight="1" thickBot="1" x14ac:dyDescent="0.25">
      <c r="A11" s="10" t="s">
        <v>24</v>
      </c>
      <c r="B11" s="11" t="s">
        <v>7</v>
      </c>
      <c r="C11" s="12" t="s">
        <v>8</v>
      </c>
      <c r="D11" s="38">
        <v>750</v>
      </c>
      <c r="E11" s="39">
        <v>0</v>
      </c>
      <c r="F11" s="41">
        <f t="shared" ref="F11:F21" si="2">D11*E11</f>
        <v>0</v>
      </c>
      <c r="G11" s="33">
        <f>F11*12</f>
        <v>0</v>
      </c>
      <c r="H11" s="33">
        <f>G11*2</f>
        <v>0</v>
      </c>
    </row>
    <row r="12" spans="1:8" s="3" customFormat="1" ht="25.5" customHeight="1" thickBot="1" x14ac:dyDescent="0.25">
      <c r="A12" s="5" t="s">
        <v>25</v>
      </c>
      <c r="B12" s="6" t="s">
        <v>9</v>
      </c>
      <c r="C12" s="9" t="s">
        <v>8</v>
      </c>
      <c r="D12" s="36">
        <v>694</v>
      </c>
      <c r="E12" s="37">
        <v>0</v>
      </c>
      <c r="F12" s="40">
        <f t="shared" si="2"/>
        <v>0</v>
      </c>
      <c r="G12" s="34">
        <f>F12*12</f>
        <v>0</v>
      </c>
      <c r="H12" s="34">
        <f>G12*2</f>
        <v>0</v>
      </c>
    </row>
    <row r="13" spans="1:8" s="3" customFormat="1" ht="25.5" customHeight="1" thickBot="1" x14ac:dyDescent="0.25">
      <c r="A13" s="10" t="s">
        <v>26</v>
      </c>
      <c r="B13" s="11" t="s">
        <v>10</v>
      </c>
      <c r="C13" s="12" t="s">
        <v>8</v>
      </c>
      <c r="D13" s="38">
        <v>706</v>
      </c>
      <c r="E13" s="39">
        <v>0</v>
      </c>
      <c r="F13" s="41">
        <f t="shared" si="2"/>
        <v>0</v>
      </c>
      <c r="G13" s="35">
        <f>F13*12</f>
        <v>0</v>
      </c>
      <c r="H13" s="35">
        <f>G13*2</f>
        <v>0</v>
      </c>
    </row>
    <row r="14" spans="1:8" s="3" customFormat="1" ht="25.5" customHeight="1" thickBot="1" x14ac:dyDescent="0.25">
      <c r="A14" s="5" t="s">
        <v>27</v>
      </c>
      <c r="B14" s="6" t="s">
        <v>11</v>
      </c>
      <c r="C14" s="9" t="s">
        <v>8</v>
      </c>
      <c r="D14" s="36">
        <v>812.5</v>
      </c>
      <c r="E14" s="37">
        <v>0</v>
      </c>
      <c r="F14" s="40">
        <f t="shared" si="2"/>
        <v>0</v>
      </c>
      <c r="G14" s="34">
        <f>F14*12</f>
        <v>0</v>
      </c>
      <c r="H14" s="34">
        <f>G14*2</f>
        <v>0</v>
      </c>
    </row>
    <row r="15" spans="1:8" s="3" customFormat="1" ht="25.5" customHeight="1" thickBot="1" x14ac:dyDescent="0.25">
      <c r="A15" s="10" t="s">
        <v>28</v>
      </c>
      <c r="B15" s="11" t="s">
        <v>12</v>
      </c>
      <c r="C15" s="12" t="s">
        <v>8</v>
      </c>
      <c r="D15" s="38">
        <v>460</v>
      </c>
      <c r="E15" s="39">
        <v>0</v>
      </c>
      <c r="F15" s="41">
        <f t="shared" si="2"/>
        <v>0</v>
      </c>
      <c r="G15" s="35">
        <f>F15*12</f>
        <v>0</v>
      </c>
      <c r="H15" s="35">
        <f>G15*2</f>
        <v>0</v>
      </c>
    </row>
    <row r="16" spans="1:8" s="3" customFormat="1" ht="25.5" customHeight="1" thickBot="1" x14ac:dyDescent="0.25">
      <c r="A16" s="5" t="s">
        <v>29</v>
      </c>
      <c r="B16" s="6" t="s">
        <v>13</v>
      </c>
      <c r="C16" s="9" t="s">
        <v>36</v>
      </c>
      <c r="D16" s="36">
        <v>661</v>
      </c>
      <c r="E16" s="37">
        <v>0</v>
      </c>
      <c r="F16" s="40">
        <f t="shared" si="2"/>
        <v>0</v>
      </c>
      <c r="G16" s="34">
        <f>F16*12</f>
        <v>0</v>
      </c>
      <c r="H16" s="34">
        <f>G16*2</f>
        <v>0</v>
      </c>
    </row>
    <row r="17" spans="1:8" s="3" customFormat="1" ht="25.5" customHeight="1" thickBot="1" x14ac:dyDescent="0.25">
      <c r="A17" s="10" t="s">
        <v>30</v>
      </c>
      <c r="B17" s="11" t="s">
        <v>14</v>
      </c>
      <c r="C17" s="12" t="s">
        <v>8</v>
      </c>
      <c r="D17" s="38">
        <v>570</v>
      </c>
      <c r="E17" s="39">
        <v>0</v>
      </c>
      <c r="F17" s="41">
        <f t="shared" si="2"/>
        <v>0</v>
      </c>
      <c r="G17" s="35">
        <f>F17*12</f>
        <v>0</v>
      </c>
      <c r="H17" s="35">
        <f>G17*2</f>
        <v>0</v>
      </c>
    </row>
    <row r="18" spans="1:8" s="3" customFormat="1" ht="25.5" customHeight="1" thickBot="1" x14ac:dyDescent="0.25">
      <c r="A18" s="5" t="s">
        <v>31</v>
      </c>
      <c r="B18" s="6" t="s">
        <v>15</v>
      </c>
      <c r="C18" s="9" t="s">
        <v>8</v>
      </c>
      <c r="D18" s="36">
        <v>616</v>
      </c>
      <c r="E18" s="37">
        <v>0</v>
      </c>
      <c r="F18" s="40">
        <f t="shared" si="2"/>
        <v>0</v>
      </c>
      <c r="G18" s="34">
        <f>F18*12</f>
        <v>0</v>
      </c>
      <c r="H18" s="34">
        <f>G18*2</f>
        <v>0</v>
      </c>
    </row>
    <row r="19" spans="1:8" s="3" customFormat="1" ht="25.5" customHeight="1" thickBot="1" x14ac:dyDescent="0.25">
      <c r="A19" s="10" t="s">
        <v>32</v>
      </c>
      <c r="B19" s="11" t="s">
        <v>16</v>
      </c>
      <c r="C19" s="12" t="s">
        <v>8</v>
      </c>
      <c r="D19" s="38">
        <v>336</v>
      </c>
      <c r="E19" s="39">
        <v>0</v>
      </c>
      <c r="F19" s="41">
        <f t="shared" si="2"/>
        <v>0</v>
      </c>
      <c r="G19" s="35">
        <f>F19*12</f>
        <v>0</v>
      </c>
      <c r="H19" s="35">
        <f>G19*2</f>
        <v>0</v>
      </c>
    </row>
    <row r="20" spans="1:8" s="3" customFormat="1" ht="25.5" customHeight="1" thickBot="1" x14ac:dyDescent="0.25">
      <c r="A20" s="5" t="s">
        <v>33</v>
      </c>
      <c r="B20" s="6" t="s">
        <v>17</v>
      </c>
      <c r="C20" s="9" t="s">
        <v>8</v>
      </c>
      <c r="D20" s="36">
        <v>524</v>
      </c>
      <c r="E20" s="37">
        <v>0</v>
      </c>
      <c r="F20" s="40">
        <f t="shared" si="2"/>
        <v>0</v>
      </c>
      <c r="G20" s="34">
        <f>F20*12</f>
        <v>0</v>
      </c>
      <c r="H20" s="34">
        <f>G20*2</f>
        <v>0</v>
      </c>
    </row>
    <row r="21" spans="1:8" s="3" customFormat="1" ht="25.5" customHeight="1" thickBot="1" x14ac:dyDescent="0.25">
      <c r="A21" s="10" t="s">
        <v>34</v>
      </c>
      <c r="B21" s="13" t="s">
        <v>18</v>
      </c>
      <c r="C21" s="12" t="s">
        <v>8</v>
      </c>
      <c r="D21" s="38">
        <v>393</v>
      </c>
      <c r="E21" s="39">
        <v>0</v>
      </c>
      <c r="F21" s="41">
        <f t="shared" si="2"/>
        <v>0</v>
      </c>
      <c r="G21" s="35">
        <f>F21*12</f>
        <v>0</v>
      </c>
      <c r="H21" s="35">
        <f>G21*2</f>
        <v>0</v>
      </c>
    </row>
    <row r="22" spans="1:8" ht="21" thickBot="1" x14ac:dyDescent="0.25">
      <c r="C22" s="14" t="s">
        <v>39</v>
      </c>
      <c r="D22" s="15">
        <f>SUM(D3:D21)</f>
        <v>10998.5</v>
      </c>
      <c r="E22" s="51" t="s">
        <v>42</v>
      </c>
      <c r="F22" s="19">
        <f>SUM(F9:F21)</f>
        <v>0</v>
      </c>
      <c r="G22" s="20">
        <f>SUM(G9:G21)</f>
        <v>0</v>
      </c>
      <c r="H22" s="20">
        <f>SUM(H9:H21)</f>
        <v>0</v>
      </c>
    </row>
    <row r="23" spans="1:8" ht="36.75" thickBot="1" x14ac:dyDescent="0.25">
      <c r="E23" s="52"/>
      <c r="F23" s="2" t="s">
        <v>19</v>
      </c>
      <c r="G23" s="16" t="s">
        <v>46</v>
      </c>
      <c r="H23" s="44" t="s">
        <v>47</v>
      </c>
    </row>
  </sheetData>
  <mergeCells count="7">
    <mergeCell ref="A1:D1"/>
    <mergeCell ref="E1:H1"/>
    <mergeCell ref="E22:E23"/>
    <mergeCell ref="C9:E9"/>
    <mergeCell ref="A2:C2"/>
    <mergeCell ref="A4:A9"/>
    <mergeCell ref="B3:B9"/>
  </mergeCells>
  <phoneticPr fontId="8" type="noConversion"/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Wójtowicz Łukasz</dc:creator>
  <cp:lastModifiedBy>Wójtowicz Łukasz (PSG)</cp:lastModifiedBy>
  <cp:lastPrinted>2021-02-08T12:07:19Z</cp:lastPrinted>
  <dcterms:created xsi:type="dcterms:W3CDTF">2015-06-05T18:19:34Z</dcterms:created>
  <dcterms:modified xsi:type="dcterms:W3CDTF">2026-08-11T12:06:21Z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2021-01-28T11:12:22Z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5ec8f9d1-1f4f-4956-ba7a-73a17768e852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